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49C6511A-58C9-40D2-BC17-81A81694C6AD}" xr6:coauthVersionLast="47" xr6:coauthVersionMax="47" xr10:uidLastSave="{00000000-0000-0000-0000-000000000000}"/>
  <bookViews>
    <workbookView xWindow="40980" yWindow="5070" windowWidth="27570" windowHeight="13050" tabRatio="632" firstSheet="47" activeTab="5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Standing Facilities" sheetId="12" r:id="rId54"/>
    <sheet name="Exceed Reserves" sheetId="2" r:id="rId5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36" i="146" l="1"/>
  <c r="Y35" i="146" l="1"/>
  <c r="Q35" i="146"/>
  <c r="G54" i="147"/>
  <c r="G53" i="147"/>
  <c r="G48" i="147"/>
  <c r="X40" i="147"/>
  <c r="U41" i="147"/>
  <c r="U40" i="147"/>
  <c r="C48" i="147"/>
  <c r="K48" i="147"/>
  <c r="N48" i="147" s="1"/>
  <c r="C42" i="147"/>
  <c r="G42" i="147"/>
  <c r="K42" i="147"/>
  <c r="N42" i="147" s="1"/>
  <c r="C43" i="147"/>
  <c r="G43" i="147"/>
  <c r="K43" i="147"/>
  <c r="N43" i="147" s="1"/>
  <c r="N44" i="147"/>
  <c r="C45" i="147"/>
  <c r="N45" i="147"/>
  <c r="C46" i="147"/>
  <c r="N46" i="147"/>
  <c r="N47" i="147"/>
  <c r="K41" i="147"/>
  <c r="N41" i="147" s="1"/>
  <c r="G41" i="147"/>
  <c r="C41" i="147"/>
  <c r="K40" i="147"/>
  <c r="G40" i="147"/>
  <c r="C40" i="147"/>
  <c r="C39" i="147"/>
  <c r="C38" i="147"/>
  <c r="K37" i="147"/>
  <c r="N37" i="147" s="1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N29" i="147" s="1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N14" i="147" s="1"/>
  <c r="G14" i="147"/>
  <c r="U13" i="147"/>
  <c r="K13" i="147"/>
  <c r="G13" i="147"/>
  <c r="X12" i="147"/>
  <c r="U12" i="147"/>
  <c r="K12" i="147"/>
  <c r="N12" i="147" s="1"/>
  <c r="G12" i="147"/>
  <c r="C11" i="147"/>
  <c r="K9" i="147"/>
  <c r="G9" i="147"/>
  <c r="C9" i="147"/>
  <c r="U8" i="147"/>
  <c r="K8" i="147"/>
  <c r="N8" i="147" s="1"/>
  <c r="G8" i="147"/>
  <c r="X7" i="147"/>
  <c r="U7" i="147"/>
  <c r="K7" i="147"/>
  <c r="G7" i="147"/>
  <c r="C7" i="147"/>
  <c r="D35" i="146"/>
  <c r="Y33" i="146"/>
  <c r="Q33" i="146"/>
  <c r="N15" i="147" l="1"/>
  <c r="N30" i="147"/>
  <c r="N7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Q30" i="146"/>
  <c r="Y29" i="146" l="1"/>
  <c r="Y28" i="146"/>
  <c r="Q27" i="146" l="1"/>
  <c r="D28" i="146" l="1"/>
  <c r="Q23" i="146" l="1"/>
  <c r="Y22" i="146" l="1"/>
  <c r="Q22" i="146"/>
  <c r="Q21" i="146" l="1"/>
  <c r="Q20" i="146"/>
  <c r="G23" i="146"/>
  <c r="G22" i="146"/>
  <c r="G21" i="146"/>
  <c r="G20" i="146"/>
  <c r="D21" i="146"/>
  <c r="Q19" i="146"/>
  <c r="Q16" i="146" l="1"/>
  <c r="G14" i="146" l="1"/>
  <c r="G13" i="146"/>
  <c r="Q13" i="146"/>
  <c r="D14" i="146"/>
  <c r="G16" i="146"/>
  <c r="G15" i="146"/>
  <c r="Q9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Z19" i="145"/>
  <c r="Y34" i="145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Z33" i="145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Y14" i="146" l="1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Y40" i="146" s="1"/>
  <c r="Y41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Z33" i="146" l="1"/>
  <c r="G55" i="147"/>
  <c r="Y7" i="147" s="1"/>
  <c r="Y22" i="142"/>
  <c r="Y23" i="142" s="1"/>
  <c r="Y24" i="142" s="1"/>
  <c r="Y25" i="142" s="1"/>
  <c r="Y26" i="142" s="1"/>
  <c r="Y8" i="147" l="1"/>
  <c r="Y9" i="147" s="1"/>
  <c r="Y10" i="147" s="1"/>
  <c r="Y11" i="147" s="1"/>
  <c r="Y12" i="147" s="1"/>
  <c r="Z12" i="142"/>
  <c r="Y27" i="142"/>
  <c r="Y28" i="142" s="1"/>
  <c r="D21" i="141"/>
  <c r="Y13" i="147" l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Y23" i="147" s="1"/>
  <c r="Y24" i="147" s="1"/>
  <c r="Y25" i="147" s="1"/>
  <c r="Y26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Z12" i="147" l="1"/>
  <c r="Y27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28" i="147" l="1"/>
  <c r="Z19" i="147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Y35" i="147" l="1"/>
  <c r="Z26" i="147"/>
  <c r="Y56" i="142"/>
  <c r="Z47" i="142"/>
  <c r="Z19" i="141"/>
  <c r="D14" i="140"/>
  <c r="Y36" i="147" l="1"/>
  <c r="Y37" i="147" s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Z40" i="147" l="1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2" i="146" s="1"/>
  <c r="R12" i="146" s="1"/>
  <c r="S11" i="146"/>
  <c r="R11" i="146" s="1"/>
  <c r="P12" i="146" l="1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S31" i="146"/>
  <c r="R31" i="146" s="1"/>
  <c r="P32" i="146" l="1"/>
  <c r="O32" i="146" s="1"/>
  <c r="S32" i="146"/>
  <c r="R32" i="146" s="1"/>
  <c r="P33" i="146" l="1"/>
  <c r="O33" i="146" s="1"/>
  <c r="Q34" i="146"/>
  <c r="S33" i="146"/>
  <c r="R33" i="146" s="1"/>
  <c r="P34" i="146" l="1"/>
  <c r="O34" i="146" s="1"/>
  <c r="S34" i="146"/>
  <c r="R34" i="146" s="1"/>
  <c r="Q36" i="146" l="1"/>
  <c r="P35" i="146"/>
  <c r="O35" i="146" s="1"/>
  <c r="S35" i="146"/>
  <c r="R35" i="146" s="1"/>
  <c r="P36" i="146" l="1"/>
  <c r="O36" i="146" s="1"/>
  <c r="Q37" i="146"/>
  <c r="S36" i="146"/>
  <c r="R36" i="146" s="1"/>
  <c r="P37" i="146" l="1"/>
  <c r="O37" i="146" s="1"/>
  <c r="Q38" i="146"/>
  <c r="S37" i="146"/>
  <c r="R37" i="146" s="1"/>
  <c r="Q39" i="146" l="1"/>
  <c r="P38" i="146"/>
  <c r="O38" i="146" s="1"/>
  <c r="S38" i="146"/>
  <c r="R38" i="146" s="1"/>
  <c r="P39" i="146" l="1"/>
  <c r="O39" i="146" s="1"/>
  <c r="Q40" i="146"/>
  <c r="S39" i="146"/>
  <c r="R39" i="146" s="1"/>
  <c r="Q41" i="146" l="1"/>
  <c r="G52" i="147" s="1"/>
  <c r="Q7" i="147" s="1"/>
  <c r="P40" i="146"/>
  <c r="O40" i="146" s="1"/>
  <c r="S40" i="146"/>
  <c r="R40" i="146" s="1"/>
  <c r="Q8" i="147" l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Q9" i="147"/>
  <c r="P9" i="147" l="1"/>
  <c r="O9" i="147" s="1"/>
  <c r="Q10" i="147"/>
  <c r="S9" i="147"/>
  <c r="R9" i="147" s="1"/>
  <c r="S10" i="147"/>
  <c r="R10" i="147" s="1"/>
  <c r="P10" i="147" l="1"/>
  <c r="O10" i="147" s="1"/>
  <c r="Q11" i="147"/>
  <c r="P11" i="147" l="1"/>
  <c r="O11" i="147" s="1"/>
  <c r="Q12" i="147"/>
  <c r="S11" i="147"/>
  <c r="R11" i="147" s="1"/>
  <c r="S12" i="147"/>
  <c r="R12" i="147" s="1"/>
  <c r="Q13" i="147" l="1"/>
  <c r="P12" i="147"/>
  <c r="O12" i="147" s="1"/>
  <c r="Q14" i="147" l="1"/>
  <c r="P13" i="147"/>
  <c r="O13" i="147" s="1"/>
  <c r="S14" i="147"/>
  <c r="R14" i="147" s="1"/>
  <c r="S13" i="147"/>
  <c r="R13" i="147" s="1"/>
  <c r="P14" i="147" l="1"/>
  <c r="O14" i="147" s="1"/>
  <c r="Q15" i="147"/>
  <c r="S15" i="147" l="1"/>
  <c r="R15" i="147" s="1"/>
  <c r="P15" i="147"/>
  <c r="O15" i="147" s="1"/>
  <c r="Q16" i="147"/>
  <c r="S16" i="147" s="1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P19" i="147"/>
  <c r="O19" i="147" s="1"/>
  <c r="S19" i="147"/>
  <c r="R19" i="147" s="1"/>
  <c r="Q21" i="147" l="1"/>
  <c r="P20" i="147"/>
  <c r="O20" i="147" s="1"/>
  <c r="S20" i="147"/>
  <c r="R20" i="147" s="1"/>
  <c r="P21" i="147" l="1"/>
  <c r="O21" i="147" s="1"/>
  <c r="Q22" i="147"/>
  <c r="S21" i="147"/>
  <c r="R21" i="147" s="1"/>
  <c r="P22" i="147" l="1"/>
  <c r="O22" i="147" s="1"/>
  <c r="Q23" i="147"/>
  <c r="S22" i="147"/>
  <c r="R22" i="147" s="1"/>
  <c r="Q24" i="147" l="1"/>
  <c r="P23" i="147"/>
  <c r="O23" i="147" s="1"/>
  <c r="S23" i="147"/>
  <c r="R23" i="147" s="1"/>
  <c r="Q25" i="147" l="1"/>
  <c r="P24" i="147"/>
  <c r="O24" i="147" s="1"/>
  <c r="S24" i="147"/>
  <c r="R24" i="147" s="1"/>
  <c r="P25" i="147" l="1"/>
  <c r="O25" i="147" s="1"/>
  <c r="Q26" i="147"/>
  <c r="S25" i="147"/>
  <c r="R25" i="147" s="1"/>
  <c r="Q27" i="147" l="1"/>
  <c r="P26" i="147"/>
  <c r="O26" i="147" s="1"/>
  <c r="S26" i="147"/>
  <c r="R26" i="147" s="1"/>
  <c r="Q28" i="147" l="1"/>
  <c r="P27" i="147"/>
  <c r="O27" i="147" s="1"/>
  <c r="S27" i="147"/>
  <c r="R27" i="147" s="1"/>
  <c r="P28" i="147" l="1"/>
  <c r="O28" i="147" s="1"/>
  <c r="Q29" i="147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Q33" i="147"/>
  <c r="S32" i="147"/>
  <c r="R32" i="147" s="1"/>
  <c r="Q34" i="147" l="1"/>
  <c r="P33" i="147"/>
  <c r="O33" i="147" s="1"/>
  <c r="S33" i="147"/>
  <c r="R33" i="147" s="1"/>
  <c r="Q35" i="147" l="1"/>
  <c r="P34" i="147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Q37" i="147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Q40" i="147" l="1"/>
  <c r="P39" i="147"/>
  <c r="O39" i="147" s="1"/>
  <c r="S39" i="147"/>
  <c r="R39" i="147" s="1"/>
  <c r="P40" i="147" l="1"/>
  <c r="O40" i="147" s="1"/>
  <c r="Q41" i="147"/>
  <c r="S40" i="147"/>
  <c r="R40" i="147" s="1"/>
  <c r="Q42" i="147" l="1"/>
  <c r="P41" i="147"/>
  <c r="O41" i="147" s="1"/>
  <c r="S41" i="147"/>
  <c r="R41" i="147" s="1"/>
  <c r="Q43" i="147" l="1"/>
  <c r="P42" i="147"/>
  <c r="O42" i="147" s="1"/>
  <c r="S42" i="147"/>
  <c r="R42" i="147" s="1"/>
  <c r="Q44" i="147" l="1"/>
  <c r="P43" i="147"/>
  <c r="O43" i="147" s="1"/>
  <c r="S43" i="147"/>
  <c r="R43" i="147" s="1"/>
  <c r="P44" i="147" l="1"/>
  <c r="O44" i="147" s="1"/>
  <c r="Q45" i="147"/>
  <c r="S44" i="147"/>
  <c r="R44" i="147" s="1"/>
  <c r="Q46" i="147" l="1"/>
  <c r="P45" i="147"/>
  <c r="O45" i="147" s="1"/>
  <c r="S45" i="147"/>
  <c r="R45" i="147" s="1"/>
  <c r="Q47" i="147" l="1"/>
  <c r="P46" i="147"/>
  <c r="O46" i="147" s="1"/>
  <c r="S46" i="147"/>
  <c r="R46" i="147" s="1"/>
  <c r="Q48" i="147" l="1"/>
  <c r="P47" i="147"/>
  <c r="O47" i="147" s="1"/>
  <c r="S47" i="147"/>
  <c r="R47" i="147" s="1"/>
  <c r="P48" i="147" l="1"/>
  <c r="O48" i="147" s="1"/>
  <c r="S48" i="147"/>
  <c r="R48" i="147" s="1"/>
</calcChain>
</file>

<file path=xl/sharedStrings.xml><?xml version="1.0" encoding="utf-8"?>
<sst xmlns="http://schemas.openxmlformats.org/spreadsheetml/2006/main" count="2035" uniqueCount="398">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</sst>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Reserves'!$A$228:$A$246</c:f>
              <c:strCache>
                <c:ptCount val="19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</c:strCache>
            </c:strRef>
          </c:cat>
          <c:val>
            <c:numRef>
              <c:f>'Exceed Reserves'!$D$228:$D$246</c:f>
              <c:numCache>
                <c:formatCode>#,##0</c:formatCode>
                <c:ptCount val="19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Reserves'!$A$229:$A$246</c:f>
              <c:strCache>
                <c:ptCount val="18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</c:strCache>
            </c:strRef>
          </c:cat>
          <c:val>
            <c:numRef>
              <c:f>'Exceed Reserves'!$E$229:$E$246</c:f>
              <c:numCache>
                <c:formatCode>_(* #,##0_);_(* \(#,##0\);_(* "-"??_);_(@_)</c:formatCode>
                <c:ptCount val="18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-9100</v>
      </c>
      <c r="J54" s="25">
        <v>-300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10000</v>
      </c>
      <c r="J55" s="25">
        <v>-300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tabSelected="1" zoomScaleNormal="100" workbookViewId="0">
      <pane xSplit="2" ySplit="6" topLeftCell="E13" activePane="bottomRight" state="frozen"/>
      <selection pane="topRight" activeCell="C1" sqref="C1"/>
      <selection pane="bottomLeft" activeCell="A7" sqref="A7"/>
      <selection pane="bottomRight" activeCell="I29" sqref="I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-6100</v>
      </c>
      <c r="J7" s="63">
        <v>-200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28300</v>
      </c>
      <c r="J8" s="63">
        <v>-200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2700</v>
      </c>
      <c r="J9" s="63">
        <v>-200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-8100</v>
      </c>
      <c r="J12" s="63">
        <v>200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-10100</v>
      </c>
      <c r="J13" s="63">
        <v>200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4300</v>
      </c>
      <c r="J14" s="63">
        <v>200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-6300</v>
      </c>
      <c r="J15" s="63">
        <v>200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4600</v>
      </c>
      <c r="J16" s="63">
        <v>200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-14700</v>
      </c>
      <c r="J21" s="63">
        <v>200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1200</v>
      </c>
      <c r="J22" s="63">
        <v>200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-1000</v>
      </c>
      <c r="J23" s="63">
        <v>200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5200</v>
      </c>
      <c r="J26" s="63">
        <v>100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-7700</v>
      </c>
      <c r="J27" s="63">
        <v>100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-11700</v>
      </c>
      <c r="J28" s="63">
        <v>100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-62600</v>
      </c>
      <c r="J29" s="63">
        <v>100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33600</v>
      </c>
      <c r="J30" s="25">
        <v>100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-2954507</v>
      </c>
      <c r="Y33" s="156">
        <f>Y32-K33-L33</f>
        <v>-2948805</v>
      </c>
      <c r="Z33" s="217">
        <f>AVERAGE(Y33:Y41)</f>
        <v>-2964524.777777778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900</v>
      </c>
      <c r="J36" s="25">
        <v>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/>
      <c r="F37" s="23"/>
      <c r="G37" s="26">
        <f t="shared" si="19"/>
        <v>2831712</v>
      </c>
      <c r="H37" s="132">
        <v>300</v>
      </c>
      <c r="I37" s="25">
        <v>-2000</v>
      </c>
      <c r="J37" s="25">
        <v>100</v>
      </c>
      <c r="K37" s="170">
        <f t="shared" si="8"/>
        <v>-1600</v>
      </c>
      <c r="L37" s="171"/>
      <c r="M37" s="153"/>
      <c r="N37" s="149">
        <f t="shared" si="11"/>
        <v>2830112</v>
      </c>
      <c r="O37" s="67">
        <f t="shared" si="3"/>
        <v>92287.51</v>
      </c>
      <c r="P37" s="7">
        <f t="shared" si="6"/>
        <v>2860912.81</v>
      </c>
      <c r="Q37" s="164">
        <f>Q36+N37+1</f>
        <v>2992477.51</v>
      </c>
      <c r="R37" s="29">
        <f t="shared" si="1"/>
        <v>155.30828469034284</v>
      </c>
      <c r="S37" s="5">
        <f>SUM($Q$7:$Q37)/T37+1</f>
        <v>259150.50999999986</v>
      </c>
      <c r="T37" s="18">
        <v>31</v>
      </c>
      <c r="U37" s="27"/>
      <c r="V37" s="137"/>
      <c r="W37" s="105"/>
      <c r="X37" s="167"/>
      <c r="Y37" s="156">
        <f t="shared" si="15"/>
        <v>-2967499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177704.01</v>
      </c>
      <c r="P38" s="7">
        <f t="shared" si="6"/>
        <v>5686528.3200000003</v>
      </c>
      <c r="Q38" s="164">
        <f t="shared" si="18"/>
        <v>2992477.51</v>
      </c>
      <c r="R38" s="29">
        <f t="shared" si="1"/>
        <v>206.49759082355473</v>
      </c>
      <c r="S38" s="5">
        <f>SUM($Q$7:$Q38)/T38</f>
        <v>344566.00999999989</v>
      </c>
      <c r="T38" s="18">
        <v>32</v>
      </c>
      <c r="U38" s="27"/>
      <c r="V38" s="137"/>
      <c r="W38" s="105"/>
      <c r="X38" s="167"/>
      <c r="Y38" s="156">
        <f t="shared" si="15"/>
        <v>-2967499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257943.75242424244</v>
      </c>
      <c r="P39" s="7">
        <f t="shared" si="6"/>
        <v>8512143.8300000001</v>
      </c>
      <c r="Q39" s="164">
        <f t="shared" si="18"/>
        <v>2992477.51</v>
      </c>
      <c r="R39" s="29">
        <f t="shared" si="1"/>
        <v>254.58507774343011</v>
      </c>
      <c r="S39" s="5">
        <f>SUM($Q$7:$Q39)/T39</f>
        <v>424805.75242424232</v>
      </c>
      <c r="T39" s="18">
        <v>33</v>
      </c>
      <c r="U39" s="27"/>
      <c r="V39" s="137"/>
      <c r="W39" s="105"/>
      <c r="X39" s="167"/>
      <c r="Y39" s="156">
        <f t="shared" si="15"/>
        <v>-2967499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>
        <v>300</v>
      </c>
      <c r="I40" s="25">
        <v>-2000</v>
      </c>
      <c r="J40" s="25">
        <v>100</v>
      </c>
      <c r="K40" s="170">
        <f t="shared" si="8"/>
        <v>-1600</v>
      </c>
      <c r="L40" s="171"/>
      <c r="M40" s="153"/>
      <c r="N40" s="149">
        <f t="shared" si="11"/>
        <v>-1600</v>
      </c>
      <c r="O40" s="67">
        <f t="shared" si="3"/>
        <v>333416.48058823531</v>
      </c>
      <c r="P40" s="7">
        <f t="shared" si="6"/>
        <v>11336160.34</v>
      </c>
      <c r="Q40" s="164">
        <f>Q39+N40+1</f>
        <v>2990878.51</v>
      </c>
      <c r="R40" s="29">
        <f t="shared" si="1"/>
        <v>299.81570434744589</v>
      </c>
      <c r="S40" s="5">
        <f>SUM($Q$7:$Q40)/T40</f>
        <v>500278.48058823519</v>
      </c>
      <c r="T40" s="18">
        <v>34</v>
      </c>
      <c r="U40" s="138"/>
      <c r="V40" s="131"/>
      <c r="W40" s="105"/>
      <c r="X40" s="167"/>
      <c r="Y40" s="156">
        <f t="shared" si="15"/>
        <v>-2965899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/>
      <c r="M41" s="153"/>
      <c r="N41" s="149">
        <f t="shared" si="11"/>
        <v>-1600</v>
      </c>
      <c r="O41" s="67">
        <f t="shared" si="3"/>
        <v>404530.70999999996</v>
      </c>
      <c r="P41" s="7">
        <f t="shared" si="6"/>
        <v>14158574.85</v>
      </c>
      <c r="Q41" s="164">
        <f>Q40+N41-2</f>
        <v>2989276.51</v>
      </c>
      <c r="R41" s="29">
        <f t="shared" si="1"/>
        <v>342.43429300859384</v>
      </c>
      <c r="S41" s="5">
        <f>SUM($Q$7:$Q41)/T41</f>
        <v>571392.70999999985</v>
      </c>
      <c r="T41" s="18">
        <v>35</v>
      </c>
      <c r="U41" s="138"/>
      <c r="V41" s="131"/>
      <c r="W41" s="105"/>
      <c r="X41" s="167"/>
      <c r="Y41" s="156">
        <f t="shared" si="15"/>
        <v>-2964299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56" sqref="G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v>-7935</v>
      </c>
      <c r="E7" s="197"/>
      <c r="F7" s="198"/>
      <c r="G7" s="199">
        <f>D7+E7+F7-G53-G54</f>
        <v>-7935</v>
      </c>
      <c r="H7" s="132"/>
      <c r="I7" s="63"/>
      <c r="J7" s="63"/>
      <c r="K7" s="170">
        <f>+H7+I7+J7</f>
        <v>0</v>
      </c>
      <c r="L7" s="321"/>
      <c r="M7" s="203"/>
      <c r="N7" s="204">
        <f>L7+K7+G7+M7</f>
        <v>-7935</v>
      </c>
      <c r="O7" s="205">
        <f>P7/T7</f>
        <v>2814479.51</v>
      </c>
      <c r="P7" s="206">
        <f>(+$Q7-$Q$3)</f>
        <v>2814479.51</v>
      </c>
      <c r="Q7" s="207">
        <f>G52+N7</f>
        <v>2981341.51</v>
      </c>
      <c r="R7" s="208">
        <f t="shared" ref="R7:R48" si="1">$S7/$Q$3*100</f>
        <v>1786.7108808476462</v>
      </c>
      <c r="S7" s="209">
        <f>$Q7</f>
        <v>2981341.51</v>
      </c>
      <c r="T7" s="210">
        <v>1</v>
      </c>
      <c r="U7" s="211">
        <f>B7</f>
        <v>45728</v>
      </c>
      <c r="V7" s="212"/>
      <c r="W7" s="213"/>
      <c r="X7" s="214" t="e">
        <f>AVERAGE(W7:W11)</f>
        <v>#DIV/0!</v>
      </c>
      <c r="Y7" s="215">
        <f>G55-K7-L7</f>
        <v>-2964299</v>
      </c>
      <c r="Z7" s="216">
        <f>AVERAGE(Y7:Y13)</f>
        <v>-2964298.1428571427</v>
      </c>
      <c r="AA7" s="92"/>
    </row>
    <row r="8" spans="2:255">
      <c r="B8" s="116">
        <v>45729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41" si="3">P8/T8</f>
        <v>2814479.01</v>
      </c>
      <c r="P8" s="163">
        <f>(IF($Q8&lt;0,-$Q$3+P7,($Q8-$Q$3)+P7))</f>
        <v>5628958.0199999996</v>
      </c>
      <c r="Q8" s="164">
        <f>Q7+N8-1</f>
        <v>2981340.51</v>
      </c>
      <c r="R8" s="29">
        <f t="shared" si="1"/>
        <v>1786.7105811988349</v>
      </c>
      <c r="S8" s="165">
        <f>SUM($Q$7:$Q8)/T8</f>
        <v>2981341.01</v>
      </c>
      <c r="T8" s="166">
        <v>2</v>
      </c>
      <c r="U8" s="138">
        <f>B7+6</f>
        <v>45734</v>
      </c>
      <c r="V8" s="131"/>
      <c r="W8" s="105"/>
      <c r="X8" s="167"/>
      <c r="Y8" s="156">
        <f>Y7-K8-L8+1</f>
        <v>-2964298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2814479.1766666663</v>
      </c>
      <c r="P9" s="163">
        <f t="shared" ref="P9" si="4">(IF($Q9&lt;0,-$Q$3+P8,($Q9-$Q$3)+P8))</f>
        <v>8443437.5299999993</v>
      </c>
      <c r="Q9" s="164">
        <f>Q8+N9+1</f>
        <v>2981341.51</v>
      </c>
      <c r="R9" s="29">
        <f t="shared" si="1"/>
        <v>1786.711280379395</v>
      </c>
      <c r="S9" s="5">
        <f>SUM($Q$7:$Q9)/T9+1</f>
        <v>2981342.1766666663</v>
      </c>
      <c r="T9" s="17">
        <v>3</v>
      </c>
      <c r="U9" s="4"/>
      <c r="V9" s="131"/>
      <c r="W9" s="105"/>
      <c r="X9" s="167"/>
      <c r="Y9" s="156">
        <f>Y8-K9-L9</f>
        <v>-2964298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2814479.26</v>
      </c>
      <c r="P10" s="163">
        <f>(IF($Q10&lt;0,-$Q$3+P9,($Q10-$Q$3)+P9))</f>
        <v>11257917.039999999</v>
      </c>
      <c r="Q10" s="164">
        <f t="shared" ref="Q10:Q15" si="5">Q9+N10</f>
        <v>2981341.51</v>
      </c>
      <c r="R10" s="29">
        <f t="shared" si="1"/>
        <v>1786.7101317256174</v>
      </c>
      <c r="S10" s="5">
        <f>SUM($Q$7:$Q10)/T10-1</f>
        <v>2981340.26</v>
      </c>
      <c r="T10" s="17">
        <v>4</v>
      </c>
      <c r="U10" s="4"/>
      <c r="V10" s="131"/>
      <c r="W10" s="105"/>
      <c r="X10" s="167"/>
      <c r="Y10" s="156">
        <f>Y9-K10-L10</f>
        <v>-2964298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2814479.3099999996</v>
      </c>
      <c r="P11" s="163">
        <f t="shared" ref="P11:P48" si="6">(IF($Q11&lt;0,-$Q$3+P10,($Q11-$Q$3)+P10))</f>
        <v>14072396.549999999</v>
      </c>
      <c r="Q11" s="164">
        <f t="shared" si="5"/>
        <v>2981341.51</v>
      </c>
      <c r="R11" s="29">
        <f t="shared" si="1"/>
        <v>1786.7107609881216</v>
      </c>
      <c r="S11" s="5">
        <f>SUM($Q$7:$Q11)/T11</f>
        <v>2981341.3099999996</v>
      </c>
      <c r="T11" s="17">
        <v>5</v>
      </c>
      <c r="U11" s="27"/>
      <c r="V11" s="134"/>
      <c r="W11" s="105"/>
      <c r="X11" s="167"/>
      <c r="Y11" s="156">
        <f t="shared" ref="Y11:Y18" si="7">Y10-K11-L11</f>
        <v>-2964298</v>
      </c>
      <c r="Z11" s="217"/>
      <c r="AA11" s="92"/>
    </row>
    <row r="12" spans="2:255">
      <c r="B12" s="116">
        <v>45733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41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2814479.3433333333</v>
      </c>
      <c r="P12" s="163">
        <f t="shared" si="6"/>
        <v>16886876.059999999</v>
      </c>
      <c r="Q12" s="164">
        <f t="shared" si="5"/>
        <v>2981341.51</v>
      </c>
      <c r="R12" s="29">
        <f t="shared" si="1"/>
        <v>1786.7113802623326</v>
      </c>
      <c r="S12" s="5">
        <f>SUM($Q$7:$Q12)/T12+1</f>
        <v>2981342.3433333333</v>
      </c>
      <c r="T12" s="17">
        <v>6</v>
      </c>
      <c r="U12" s="138">
        <f>B12</f>
        <v>45733</v>
      </c>
      <c r="V12" s="310"/>
      <c r="W12" s="105"/>
      <c r="X12" s="167" t="e">
        <f>AVERAGE(W12:W20)</f>
        <v>#DIV/0!</v>
      </c>
      <c r="Y12" s="156">
        <f>Y11-K12-L12</f>
        <v>-2964298</v>
      </c>
      <c r="Z12" s="217">
        <f>AVERAGE(Y12:Y20)</f>
        <v>-2964298</v>
      </c>
      <c r="AA12" s="92"/>
    </row>
    <row r="13" spans="2:255">
      <c r="B13" s="116">
        <v>45734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2814479.3671428571</v>
      </c>
      <c r="P13" s="163">
        <f t="shared" si="6"/>
        <v>19701355.57</v>
      </c>
      <c r="Q13" s="164">
        <f t="shared" si="5"/>
        <v>2981341.51</v>
      </c>
      <c r="R13" s="29">
        <f t="shared" si="1"/>
        <v>1786.7107952337005</v>
      </c>
      <c r="S13" s="5">
        <f>SUM($Q$7:$Q13)/T13</f>
        <v>2981341.3671428571</v>
      </c>
      <c r="T13" s="17">
        <v>7</v>
      </c>
      <c r="U13" s="138">
        <f>B12+8</f>
        <v>45741</v>
      </c>
      <c r="V13" s="249"/>
      <c r="W13" s="105"/>
      <c r="X13" s="167"/>
      <c r="Y13" s="156">
        <f>Y12-K13-L13</f>
        <v>-2964298</v>
      </c>
      <c r="Z13" s="217"/>
      <c r="AA13" s="92"/>
      <c r="AB13" s="92"/>
    </row>
    <row r="14" spans="2:255">
      <c r="B14" s="116">
        <v>45735</v>
      </c>
      <c r="C14" s="14"/>
      <c r="D14" s="87"/>
      <c r="E14" s="87"/>
      <c r="F14" s="23"/>
      <c r="G14" s="26">
        <f>D14+E14+F14-E13-F13</f>
        <v>0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0</v>
      </c>
      <c r="O14" s="67">
        <f>P14/T14+1</f>
        <v>2814480.3849999998</v>
      </c>
      <c r="P14" s="163">
        <f t="shared" si="6"/>
        <v>22515835.079999998</v>
      </c>
      <c r="Q14" s="164">
        <f t="shared" si="5"/>
        <v>2981341.51</v>
      </c>
      <c r="R14" s="29">
        <f t="shared" si="1"/>
        <v>1786.7197953997913</v>
      </c>
      <c r="S14" s="5">
        <f>SUM($Q$7:$Q14)/T14+15</f>
        <v>2981356.3849999998</v>
      </c>
      <c r="T14" s="17">
        <v>8</v>
      </c>
      <c r="U14" s="4"/>
      <c r="V14" s="4"/>
      <c r="W14" s="105"/>
      <c r="X14" s="167"/>
      <c r="Y14" s="156">
        <f>Y13-K14-L14</f>
        <v>-2964298</v>
      </c>
      <c r="Z14" s="217"/>
      <c r="AA14" s="92"/>
    </row>
    <row r="15" spans="2:255">
      <c r="B15" s="116">
        <v>45736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2814479.3988888883</v>
      </c>
      <c r="P15" s="7">
        <f t="shared" si="6"/>
        <v>25330314.589999996</v>
      </c>
      <c r="Q15" s="164">
        <f t="shared" si="5"/>
        <v>2981341.51</v>
      </c>
      <c r="R15" s="29">
        <f t="shared" si="1"/>
        <v>1786.7108142590216</v>
      </c>
      <c r="S15" s="5">
        <f>SUM($Q$7:$Q15)/T15</f>
        <v>2981341.3988888883</v>
      </c>
      <c r="T15" s="17">
        <v>9</v>
      </c>
      <c r="U15" s="4"/>
      <c r="V15" s="4"/>
      <c r="W15" s="105"/>
      <c r="X15" s="167"/>
      <c r="Y15" s="156">
        <f>Y14-K15-L15</f>
        <v>-2964298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2814479.3099999996</v>
      </c>
      <c r="P16" s="70">
        <f t="shared" si="6"/>
        <v>28144793.099999994</v>
      </c>
      <c r="Q16" s="164">
        <f>Q15+N16-1</f>
        <v>2981340.51</v>
      </c>
      <c r="R16" s="71">
        <f t="shared" si="1"/>
        <v>1786.7107609881216</v>
      </c>
      <c r="S16" s="72">
        <f>SUM($Q$7:$Q16)/T16</f>
        <v>2981341.3099999996</v>
      </c>
      <c r="T16" s="73">
        <v>10</v>
      </c>
      <c r="U16" s="218"/>
      <c r="V16" s="133"/>
      <c r="W16" s="105"/>
      <c r="X16" s="167"/>
      <c r="Y16" s="156">
        <f>Y15-K16-L16</f>
        <v>-2964298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2814479.2372727264</v>
      </c>
      <c r="P17" s="7">
        <f t="shared" si="6"/>
        <v>30959271.609999992</v>
      </c>
      <c r="Q17" s="164">
        <f t="shared" ref="Q17:Q18" si="10">Q16+N17</f>
        <v>2981340.51</v>
      </c>
      <c r="R17" s="29">
        <f t="shared" si="1"/>
        <v>1786.7107174028397</v>
      </c>
      <c r="S17" s="5">
        <f>SUM($Q$7:$Q17)/T17</f>
        <v>2981341.2372727264</v>
      </c>
      <c r="T17" s="18">
        <v>11</v>
      </c>
      <c r="U17" s="27"/>
      <c r="V17" s="136"/>
      <c r="W17" s="105"/>
      <c r="X17" s="167"/>
      <c r="Y17" s="156">
        <f t="shared" si="7"/>
        <v>-2964298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2814479.1766666658</v>
      </c>
      <c r="P18" s="7">
        <f t="shared" si="6"/>
        <v>33773750.11999999</v>
      </c>
      <c r="Q18" s="164">
        <f t="shared" si="10"/>
        <v>2981340.51</v>
      </c>
      <c r="R18" s="29">
        <f t="shared" si="1"/>
        <v>1786.7106810817718</v>
      </c>
      <c r="S18" s="5">
        <f>SUM($Q$7:$Q18)/T18</f>
        <v>2981341.1766666658</v>
      </c>
      <c r="T18" s="18">
        <v>12</v>
      </c>
      <c r="U18" s="27"/>
      <c r="V18" s="136"/>
      <c r="W18" s="105"/>
      <c r="X18" s="167"/>
      <c r="Y18" s="156">
        <f t="shared" si="7"/>
        <v>-2964298</v>
      </c>
      <c r="Z18" s="217"/>
      <c r="AA18" s="92"/>
    </row>
    <row r="19" spans="2:31">
      <c r="B19" s="116">
        <v>45740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1" si="11">L19+K19+G19+M19</f>
        <v>0</v>
      </c>
      <c r="O19" s="67">
        <f t="shared" si="3"/>
        <v>2814479.2023076913</v>
      </c>
      <c r="P19" s="7">
        <f t="shared" si="6"/>
        <v>36588229.629999988</v>
      </c>
      <c r="Q19" s="164">
        <f>Q18+N19+1</f>
        <v>2981341.51</v>
      </c>
      <c r="R19" s="29">
        <f t="shared" si="1"/>
        <v>1786.7106964483773</v>
      </c>
      <c r="S19" s="5">
        <f>SUM($Q$7:$Q19)/T19</f>
        <v>2981341.2023076913</v>
      </c>
      <c r="T19" s="18">
        <v>13</v>
      </c>
      <c r="U19" s="138">
        <f>B19</f>
        <v>45740</v>
      </c>
      <c r="V19" s="310"/>
      <c r="W19" s="105"/>
      <c r="X19" s="167" t="e">
        <f>AVERAGE(W19:W27)</f>
        <v>#DIV/0!</v>
      </c>
      <c r="Y19" s="156">
        <f>Y18-K19-L19</f>
        <v>-2964298</v>
      </c>
      <c r="Z19" s="217">
        <f>AVERAGE(Y19:Y27)</f>
        <v>-2964299.222222222</v>
      </c>
      <c r="AA19" s="92"/>
      <c r="AD19" s="309"/>
    </row>
    <row r="20" spans="2:31">
      <c r="B20" s="116">
        <v>45741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2814479.152857142</v>
      </c>
      <c r="P20" s="7">
        <f t="shared" si="6"/>
        <v>39402708.139999986</v>
      </c>
      <c r="Q20" s="164">
        <f>Q19+N20-1</f>
        <v>2981340.51</v>
      </c>
      <c r="R20" s="29">
        <f t="shared" si="1"/>
        <v>1786.7106668127808</v>
      </c>
      <c r="S20" s="5">
        <f>SUM($Q$7:$Q20)/T20</f>
        <v>2981341.152857142</v>
      </c>
      <c r="T20" s="18">
        <v>14</v>
      </c>
      <c r="U20" s="138">
        <f>B19+8</f>
        <v>45748</v>
      </c>
      <c r="V20" s="131"/>
      <c r="W20" s="105"/>
      <c r="X20" s="167"/>
      <c r="Y20" s="156">
        <f>Y19-K20-L20</f>
        <v>-2964298</v>
      </c>
      <c r="Z20" s="217"/>
      <c r="AA20" s="92"/>
      <c r="AB20" s="92"/>
    </row>
    <row r="21" spans="2:31">
      <c r="B21" s="116">
        <v>45742</v>
      </c>
      <c r="C21" s="14"/>
      <c r="D21" s="87">
        <v>-11027</v>
      </c>
      <c r="E21" s="87"/>
      <c r="F21" s="23"/>
      <c r="G21" s="26">
        <f>D21+E21+F21-E20-F20</f>
        <v>-11027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-11027</v>
      </c>
      <c r="O21" s="67">
        <f t="shared" si="3"/>
        <v>2813743.9099999988</v>
      </c>
      <c r="P21" s="7">
        <f t="shared" si="6"/>
        <v>42206158.649999984</v>
      </c>
      <c r="Q21" s="164">
        <f>Q20+N21-1</f>
        <v>2970312.51</v>
      </c>
      <c r="R21" s="29">
        <f t="shared" si="1"/>
        <v>1786.2700375160305</v>
      </c>
      <c r="S21" s="5">
        <f>SUM($Q$7:$Q21)/T21</f>
        <v>2980605.9099999988</v>
      </c>
      <c r="T21" s="18">
        <v>15</v>
      </c>
      <c r="U21" s="4"/>
      <c r="V21" s="131"/>
      <c r="W21" s="105"/>
      <c r="X21" s="167"/>
      <c r="Y21" s="156">
        <f>Y20-K21-L21</f>
        <v>-2964298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2813100.7599999988</v>
      </c>
      <c r="P22" s="7">
        <f t="shared" si="6"/>
        <v>45009612.159999982</v>
      </c>
      <c r="Q22" s="164">
        <f>Q21+N22+3</f>
        <v>2970315.51</v>
      </c>
      <c r="R22" s="29">
        <f t="shared" si="1"/>
        <v>1785.8845992496786</v>
      </c>
      <c r="S22" s="5">
        <f>SUM($Q$7:$Q22)/T22</f>
        <v>2979962.7599999988</v>
      </c>
      <c r="T22" s="18">
        <v>16</v>
      </c>
      <c r="U22" s="4"/>
      <c r="V22" s="131"/>
      <c r="W22" s="105"/>
      <c r="X22" s="167"/>
      <c r="Y22" s="156">
        <f>Y21-K22-L22-1</f>
        <v>-2964299</v>
      </c>
      <c r="Z22" s="217"/>
      <c r="AA22" s="92"/>
    </row>
    <row r="23" spans="2:31">
      <c r="B23" s="116">
        <v>45744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2812533.2158823516</v>
      </c>
      <c r="P23" s="7">
        <f t="shared" si="6"/>
        <v>47813064.669999979</v>
      </c>
      <c r="Q23" s="164">
        <f>Q22+N23-1</f>
        <v>2970314.51</v>
      </c>
      <c r="R23" s="29">
        <f t="shared" si="1"/>
        <v>1785.5444714089199</v>
      </c>
      <c r="S23" s="5">
        <f>SUM($Q$7:$Q23)/T23</f>
        <v>2979395.2158823516</v>
      </c>
      <c r="T23" s="18">
        <v>17</v>
      </c>
      <c r="U23" s="27"/>
      <c r="V23" s="135"/>
      <c r="W23" s="105"/>
      <c r="X23" s="167"/>
      <c r="Y23" s="156">
        <f>Y22-K23-L23-1</f>
        <v>-2964300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2812028.7322222209</v>
      </c>
      <c r="P24" s="7">
        <f t="shared" si="6"/>
        <v>50616517.179999977</v>
      </c>
      <c r="Q24" s="164">
        <f t="shared" ref="Q24:Q25" si="14">Q23+N24</f>
        <v>2970314.51</v>
      </c>
      <c r="R24" s="29">
        <f t="shared" si="1"/>
        <v>1785.2421355504675</v>
      </c>
      <c r="S24" s="5">
        <f>SUM($Q$7:$Q24)/T24</f>
        <v>2978890.7322222209</v>
      </c>
      <c r="T24" s="18">
        <v>18</v>
      </c>
      <c r="U24" s="4"/>
      <c r="V24" s="135"/>
      <c r="W24" s="105"/>
      <c r="X24" s="167"/>
      <c r="Y24" s="156">
        <f t="shared" ref="Y24:Y41" si="15">Y23-K24-L24</f>
        <v>-2964300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2811577.3521052618</v>
      </c>
      <c r="P25" s="7">
        <f t="shared" si="6"/>
        <v>53419969.689999975</v>
      </c>
      <c r="Q25" s="164">
        <f t="shared" si="14"/>
        <v>2970314.51</v>
      </c>
      <c r="R25" s="29">
        <f t="shared" si="1"/>
        <v>1784.9716245192205</v>
      </c>
      <c r="S25" s="5">
        <f>SUM($Q$7:$Q25)/T25</f>
        <v>2978439.3521052618</v>
      </c>
      <c r="T25" s="18">
        <v>19</v>
      </c>
      <c r="U25" s="4"/>
      <c r="V25" s="131"/>
      <c r="W25" s="105"/>
      <c r="X25" s="167"/>
      <c r="Y25" s="156">
        <f t="shared" si="15"/>
        <v>-2964300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2811171.1099999985</v>
      </c>
      <c r="P26" s="7">
        <f t="shared" si="6"/>
        <v>56223422.199999973</v>
      </c>
      <c r="Q26" s="164">
        <f>Q25+N26</f>
        <v>2970314.51</v>
      </c>
      <c r="R26" s="29">
        <f t="shared" si="1"/>
        <v>1784.7281645910982</v>
      </c>
      <c r="S26" s="5">
        <f>SUM($Q$7:$Q26)/T26</f>
        <v>2978033.1099999985</v>
      </c>
      <c r="T26" s="18">
        <v>20</v>
      </c>
      <c r="U26" s="138">
        <f>B26</f>
        <v>45747</v>
      </c>
      <c r="V26" s="131"/>
      <c r="W26" s="105"/>
      <c r="X26" s="167" t="e">
        <f>AVERAGE(W26:W34)</f>
        <v>#DIV/0!</v>
      </c>
      <c r="Y26" s="156">
        <f t="shared" si="15"/>
        <v>-2964300</v>
      </c>
      <c r="Z26" s="217">
        <f>AVERAGE(Y26:Y34)</f>
        <v>-2964299.777777778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2810803.605238094</v>
      </c>
      <c r="P27" s="7">
        <f t="shared" si="6"/>
        <v>59026875.709999971</v>
      </c>
      <c r="Q27" s="164">
        <f>Q26+N27+1</f>
        <v>2970315.51</v>
      </c>
      <c r="R27" s="29">
        <f t="shared" si="1"/>
        <v>1784.5085191584026</v>
      </c>
      <c r="S27" s="5">
        <f>SUM($Q$7:$Q27)/T27+1</f>
        <v>2977666.605238094</v>
      </c>
      <c r="T27" s="18">
        <v>21</v>
      </c>
      <c r="U27" s="138">
        <f>B28+6</f>
        <v>45755</v>
      </c>
      <c r="V27" s="159"/>
      <c r="W27" s="105"/>
      <c r="X27" s="167"/>
      <c r="Y27" s="156">
        <f>Y26-K27-L27</f>
        <v>-2964300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2810469.4190909076</v>
      </c>
      <c r="P28" s="7">
        <f t="shared" si="6"/>
        <v>61830327.219999969</v>
      </c>
      <c r="Q28" s="164">
        <f>Q27+N28-2</f>
        <v>2970313.51</v>
      </c>
      <c r="R28" s="29">
        <f t="shared" si="1"/>
        <v>1784.3082421946924</v>
      </c>
      <c r="S28" s="5">
        <f>SUM($Q$7:$Q28)/T28+1</f>
        <v>2977332.4190909076</v>
      </c>
      <c r="T28" s="18">
        <v>22</v>
      </c>
      <c r="U28" s="4"/>
      <c r="V28" s="131"/>
      <c r="W28" s="105"/>
      <c r="X28" s="167"/>
      <c r="Y28" s="156">
        <f>Y27-K28-L28+2</f>
        <v>-2964298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2810164.3795652161</v>
      </c>
      <c r="P29" s="7">
        <f t="shared" si="6"/>
        <v>64633780.729999967</v>
      </c>
      <c r="Q29" s="164">
        <f>Q28+N29+2</f>
        <v>2970315.51</v>
      </c>
      <c r="R29" s="29">
        <f t="shared" si="1"/>
        <v>1784.1248334343447</v>
      </c>
      <c r="S29" s="5">
        <f>SUM($Q$7:$Q29)/T29</f>
        <v>2977026.3795652161</v>
      </c>
      <c r="T29" s="18">
        <v>23</v>
      </c>
      <c r="U29" s="4"/>
      <c r="V29" s="131"/>
      <c r="W29" s="105"/>
      <c r="X29" s="167"/>
      <c r="Y29" s="156">
        <f>Y28-K29-L29-2</f>
        <v>-2964300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2809884.7599999984</v>
      </c>
      <c r="P30" s="7">
        <f t="shared" si="6"/>
        <v>67437234.239999965</v>
      </c>
      <c r="Q30" s="164">
        <f>Q29+N30</f>
        <v>2970315.51</v>
      </c>
      <c r="R30" s="29">
        <f t="shared" si="1"/>
        <v>1783.9572580935142</v>
      </c>
      <c r="S30" s="5">
        <f>SUM($Q$7:$Q30)/T30</f>
        <v>2976746.7599999993</v>
      </c>
      <c r="T30" s="18">
        <v>24</v>
      </c>
      <c r="U30" s="4"/>
      <c r="V30" s="131"/>
      <c r="W30" s="105"/>
      <c r="X30" s="167"/>
      <c r="Y30" s="156">
        <f t="shared" si="15"/>
        <v>-2964300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2809627.5099999988</v>
      </c>
      <c r="P31" s="7">
        <f t="shared" si="6"/>
        <v>70240687.74999997</v>
      </c>
      <c r="Q31" s="164">
        <f t="shared" ref="Q31:Q39" si="18">Q30+N31</f>
        <v>2970315.51</v>
      </c>
      <c r="R31" s="29">
        <f t="shared" si="1"/>
        <v>1783.8030887799493</v>
      </c>
      <c r="S31" s="5">
        <f>SUM($Q$7:$Q31)/T31</f>
        <v>2976489.5099999993</v>
      </c>
      <c r="T31" s="18">
        <v>25</v>
      </c>
      <c r="U31" s="4"/>
      <c r="V31" s="137"/>
      <c r="W31" s="105"/>
      <c r="X31" s="167"/>
      <c r="Y31" s="156">
        <f t="shared" si="15"/>
        <v>-2964300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2809390.0484615373</v>
      </c>
      <c r="P32" s="7">
        <f t="shared" si="6"/>
        <v>73044141.259999976</v>
      </c>
      <c r="Q32" s="164">
        <f t="shared" si="18"/>
        <v>2970315.51</v>
      </c>
      <c r="R32" s="29">
        <f t="shared" si="1"/>
        <v>1783.6607786443519</v>
      </c>
      <c r="S32" s="5">
        <f>SUM($Q$7:$Q32)/T32</f>
        <v>2976252.0484615383</v>
      </c>
      <c r="T32" s="18">
        <v>26</v>
      </c>
      <c r="U32" s="27"/>
      <c r="V32" s="137"/>
      <c r="W32" s="105"/>
      <c r="X32" s="167"/>
      <c r="Y32" s="156">
        <f t="shared" si="15"/>
        <v>-2964300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2809170.1766666658</v>
      </c>
      <c r="P33" s="7">
        <f t="shared" si="6"/>
        <v>75847594.769999981</v>
      </c>
      <c r="Q33" s="164">
        <f>Q32+N33</f>
        <v>2970315.51</v>
      </c>
      <c r="R33" s="29">
        <f t="shared" si="1"/>
        <v>1783.5290100002794</v>
      </c>
      <c r="S33" s="5">
        <f>SUM($Q$7:$Q33)/T33</f>
        <v>2976032.1766666663</v>
      </c>
      <c r="T33" s="18">
        <v>27</v>
      </c>
      <c r="U33" s="138">
        <f>B33</f>
        <v>45754</v>
      </c>
      <c r="V33" s="131"/>
      <c r="W33" s="105"/>
      <c r="X33" s="167" t="e">
        <f>AVERAGE(W33:W41)</f>
        <v>#DIV/0!</v>
      </c>
      <c r="Y33" s="156">
        <f>Y32-K33-L33</f>
        <v>-2964300</v>
      </c>
      <c r="Z33" s="217">
        <f>AVERAGE(Y33:Y41)</f>
        <v>-2964301.3333333335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2808966.0099999993</v>
      </c>
      <c r="P34" s="7">
        <f t="shared" si="6"/>
        <v>78651048.279999986</v>
      </c>
      <c r="Q34" s="164">
        <f>Q33+N34</f>
        <v>2970315.51</v>
      </c>
      <c r="R34" s="29">
        <f t="shared" si="1"/>
        <v>1783.4066534022127</v>
      </c>
      <c r="S34" s="5">
        <f>SUM($Q$7:$Q34)/T34</f>
        <v>2975828.0100000002</v>
      </c>
      <c r="T34" s="18">
        <v>28</v>
      </c>
      <c r="U34" s="138">
        <f>B33+8</f>
        <v>45762</v>
      </c>
      <c r="V34" s="131"/>
      <c r="W34" s="105"/>
      <c r="X34" s="167"/>
      <c r="Y34" s="156">
        <f t="shared" si="15"/>
        <v>-2964300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2808775.9237931031</v>
      </c>
      <c r="P35" s="7">
        <f t="shared" si="6"/>
        <v>81454501.789999992</v>
      </c>
      <c r="Q35" s="164">
        <f>Q34+N35</f>
        <v>2970315.51</v>
      </c>
      <c r="R35" s="29">
        <f t="shared" si="1"/>
        <v>1783.2927351902192</v>
      </c>
      <c r="S35" s="5">
        <f>SUM($Q$7:$Q35)/T35</f>
        <v>2975637.9237931035</v>
      </c>
      <c r="T35" s="18">
        <v>29</v>
      </c>
      <c r="U35" s="4"/>
      <c r="V35" s="131"/>
      <c r="W35" s="105"/>
      <c r="X35" s="167"/>
      <c r="Y35" s="156">
        <f>Y34-K35-L35</f>
        <v>-2964300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2808598.5433333335</v>
      </c>
      <c r="P36" s="7">
        <f t="shared" si="6"/>
        <v>84257956.299999997</v>
      </c>
      <c r="Q36" s="164">
        <f>Q35+N36+1</f>
        <v>2970316.51</v>
      </c>
      <c r="R36" s="29">
        <f t="shared" si="1"/>
        <v>1783.1870307999029</v>
      </c>
      <c r="S36" s="5">
        <f>SUM($Q$7:$Q36)/T36+1</f>
        <v>2975461.5433333339</v>
      </c>
      <c r="T36" s="18">
        <v>30</v>
      </c>
      <c r="U36" s="4"/>
      <c r="V36" s="136"/>
      <c r="W36" s="105"/>
      <c r="X36" s="167"/>
      <c r="Y36" s="156">
        <f>Y35-K36-L36-2</f>
        <v>-2964302</v>
      </c>
      <c r="Z36" s="217"/>
      <c r="AD36" s="1"/>
      <c r="AE36" s="1"/>
    </row>
    <row r="37" spans="2:31">
      <c r="B37" s="116">
        <v>45758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2808432.6390322582</v>
      </c>
      <c r="P37" s="7">
        <f t="shared" si="6"/>
        <v>87061411.810000002</v>
      </c>
      <c r="Q37" s="164">
        <f>Q36+N37+1</f>
        <v>2970317.51</v>
      </c>
      <c r="R37" s="29">
        <f t="shared" si="1"/>
        <v>1783.0876047465922</v>
      </c>
      <c r="S37" s="5">
        <f>SUM($Q$7:$Q37)/T37+1</f>
        <v>2975295.6390322587</v>
      </c>
      <c r="T37" s="18">
        <v>31</v>
      </c>
      <c r="U37" s="27"/>
      <c r="V37" s="137"/>
      <c r="W37" s="105"/>
      <c r="X37" s="167"/>
      <c r="Y37" s="156">
        <f t="shared" si="15"/>
        <v>-2964302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2808277.1037500002</v>
      </c>
      <c r="P38" s="7">
        <f t="shared" si="6"/>
        <v>89864867.320000008</v>
      </c>
      <c r="Q38" s="164">
        <f t="shared" si="18"/>
        <v>2970317.51</v>
      </c>
      <c r="R38" s="29">
        <f t="shared" si="1"/>
        <v>1782.9937935239905</v>
      </c>
      <c r="S38" s="5">
        <f>SUM($Q$7:$Q38)/T38</f>
        <v>2975139.1037500007</v>
      </c>
      <c r="T38" s="18">
        <v>32</v>
      </c>
      <c r="U38" s="27"/>
      <c r="V38" s="137"/>
      <c r="W38" s="105"/>
      <c r="X38" s="167"/>
      <c r="Y38" s="156">
        <f t="shared" si="15"/>
        <v>-2964302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2808130.9948484851</v>
      </c>
      <c r="P39" s="7">
        <f t="shared" si="6"/>
        <v>92668322.830000013</v>
      </c>
      <c r="Q39" s="164">
        <f t="shared" si="18"/>
        <v>2970317.51</v>
      </c>
      <c r="R39" s="29">
        <f t="shared" si="1"/>
        <v>1782.9062308065861</v>
      </c>
      <c r="S39" s="5">
        <f>SUM($Q$7:$Q39)/T39</f>
        <v>2974992.9948484856</v>
      </c>
      <c r="T39" s="18">
        <v>33</v>
      </c>
      <c r="U39" s="27"/>
      <c r="V39" s="137"/>
      <c r="W39" s="105"/>
      <c r="X39" s="167"/>
      <c r="Y39" s="156">
        <f t="shared" si="15"/>
        <v>-2964302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2807993.5100000007</v>
      </c>
      <c r="P40" s="7">
        <f t="shared" si="6"/>
        <v>95471779.340000018</v>
      </c>
      <c r="Q40" s="164">
        <f>Q39+N40+1</f>
        <v>2970318.51</v>
      </c>
      <c r="R40" s="29">
        <f t="shared" si="1"/>
        <v>1782.8238364636654</v>
      </c>
      <c r="S40" s="5">
        <f>SUM($Q$7:$Q40)/T40</f>
        <v>2974855.5100000012</v>
      </c>
      <c r="T40" s="18">
        <v>34</v>
      </c>
      <c r="U40" s="138">
        <f>B40</f>
        <v>45761</v>
      </c>
      <c r="V40" s="131"/>
      <c r="W40" s="105"/>
      <c r="X40" s="167" t="e">
        <f>AVERAGE(W40:W48)</f>
        <v>#DIV/0!</v>
      </c>
      <c r="Y40" s="156">
        <f t="shared" si="15"/>
        <v>-2964302</v>
      </c>
      <c r="Z40" s="217">
        <f>AVERAGE(Y40:Y48)</f>
        <v>-2964302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2807863.8242857149</v>
      </c>
      <c r="P41" s="7">
        <f t="shared" si="6"/>
        <v>98275233.850000024</v>
      </c>
      <c r="Q41" s="164">
        <f>Q40+N41-2</f>
        <v>2970316.51</v>
      </c>
      <c r="R41" s="29">
        <f t="shared" si="1"/>
        <v>1782.7461161233327</v>
      </c>
      <c r="S41" s="5">
        <f>SUM($Q$7:$Q41)/T41</f>
        <v>2974725.8242857154</v>
      </c>
      <c r="T41" s="18">
        <v>35</v>
      </c>
      <c r="U41" s="138">
        <f>B40+8</f>
        <v>45769</v>
      </c>
      <c r="V41" s="131"/>
      <c r="W41" s="105"/>
      <c r="X41" s="167"/>
      <c r="Y41" s="156">
        <f t="shared" si="15"/>
        <v>-2964302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/>
      <c r="E42" s="87"/>
      <c r="F42" s="23"/>
      <c r="G42" s="26">
        <f t="shared" ref="G42:G43" si="21">D42+E42+F42-E41-F41</f>
        <v>0</v>
      </c>
      <c r="H42" s="132"/>
      <c r="I42" s="25"/>
      <c r="J42" s="25"/>
      <c r="K42" s="170">
        <f t="shared" ref="K42:K48" si="22">+H42+I42+J42</f>
        <v>0</v>
      </c>
      <c r="L42" s="171"/>
      <c r="M42" s="153"/>
      <c r="N42" s="149">
        <f t="shared" ref="N42:N48" si="23">L42+K42+G42+M42</f>
        <v>0</v>
      </c>
      <c r="O42" s="67">
        <f t="shared" ref="O42:O48" si="24">P42/T42</f>
        <v>2807741.2877777787</v>
      </c>
      <c r="P42" s="7">
        <f t="shared" si="6"/>
        <v>101078686.36000003</v>
      </c>
      <c r="Q42" s="164">
        <f t="shared" ref="Q42:Q47" si="25">Q41+N42-2</f>
        <v>2970314.51</v>
      </c>
      <c r="R42" s="29">
        <f t="shared" si="1"/>
        <v>1782.6726802853732</v>
      </c>
      <c r="S42" s="5">
        <f>SUM($Q$7:$Q42)/T42</f>
        <v>2974603.2877777792</v>
      </c>
      <c r="T42" s="18">
        <v>36</v>
      </c>
      <c r="U42" s="138"/>
      <c r="V42" s="131"/>
      <c r="W42" s="105"/>
      <c r="X42" s="167"/>
      <c r="Y42" s="156">
        <f t="shared" ref="Y42:Y48" si="26">Y41-K42-L42</f>
        <v>-2964302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/>
      <c r="F43" s="23"/>
      <c r="G43" s="26">
        <f t="shared" si="21"/>
        <v>0</v>
      </c>
      <c r="H43" s="132"/>
      <c r="I43" s="25"/>
      <c r="J43" s="25"/>
      <c r="K43" s="170">
        <f t="shared" si="22"/>
        <v>0</v>
      </c>
      <c r="L43" s="171"/>
      <c r="M43" s="153"/>
      <c r="N43" s="149">
        <f t="shared" si="23"/>
        <v>0</v>
      </c>
      <c r="O43" s="67">
        <f t="shared" si="24"/>
        <v>2807625.3208108116</v>
      </c>
      <c r="P43" s="7">
        <f t="shared" si="6"/>
        <v>103882136.87000003</v>
      </c>
      <c r="Q43" s="164">
        <f t="shared" si="25"/>
        <v>2970312.51</v>
      </c>
      <c r="R43" s="29">
        <f t="shared" si="1"/>
        <v>1782.6031815577014</v>
      </c>
      <c r="S43" s="5">
        <f>SUM($Q$7:$Q43)/T43</f>
        <v>2974487.3208108121</v>
      </c>
      <c r="T43" s="18">
        <v>37</v>
      </c>
      <c r="U43" s="138"/>
      <c r="V43" s="131"/>
      <c r="W43" s="105"/>
      <c r="X43" s="167"/>
      <c r="Y43" s="156">
        <f t="shared" si="26"/>
        <v>-2964302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2807515.404736843</v>
      </c>
      <c r="P44" s="7">
        <f t="shared" si="6"/>
        <v>106685585.38000004</v>
      </c>
      <c r="Q44" s="164">
        <f t="shared" si="25"/>
        <v>2970310.51</v>
      </c>
      <c r="R44" s="29">
        <f t="shared" si="1"/>
        <v>1782.5373091158224</v>
      </c>
      <c r="S44" s="5">
        <f>SUM($Q$7:$Q44)/T44</f>
        <v>2974377.4047368434</v>
      </c>
      <c r="T44" s="18">
        <v>38</v>
      </c>
      <c r="U44" s="138"/>
      <c r="V44" s="131"/>
      <c r="W44" s="105"/>
      <c r="X44" s="167"/>
      <c r="Y44" s="156">
        <f t="shared" si="26"/>
        <v>-2964302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2807411.0741025652</v>
      </c>
      <c r="P45" s="7">
        <f t="shared" si="6"/>
        <v>109489031.89000005</v>
      </c>
      <c r="Q45" s="164">
        <f t="shared" si="25"/>
        <v>2970308.51</v>
      </c>
      <c r="R45" s="29">
        <f t="shared" si="1"/>
        <v>1782.4747840146742</v>
      </c>
      <c r="S45" s="5">
        <f>SUM($Q$7:$Q45)/T45</f>
        <v>2974273.0741025656</v>
      </c>
      <c r="T45" s="18">
        <v>39</v>
      </c>
      <c r="U45" s="138"/>
      <c r="V45" s="131"/>
      <c r="W45" s="105"/>
      <c r="X45" s="167"/>
      <c r="Y45" s="156">
        <f t="shared" si="26"/>
        <v>-2964302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2807311.9100000011</v>
      </c>
      <c r="P46" s="7">
        <f t="shared" si="6"/>
        <v>112292476.40000005</v>
      </c>
      <c r="Q46" s="164">
        <f t="shared" si="25"/>
        <v>2970306.51</v>
      </c>
      <c r="R46" s="29">
        <f t="shared" si="1"/>
        <v>1782.4153552037021</v>
      </c>
      <c r="S46" s="5">
        <f>SUM($Q$7:$Q46)/T46</f>
        <v>2974173.9100000015</v>
      </c>
      <c r="T46" s="18">
        <v>40</v>
      </c>
      <c r="U46" s="138"/>
      <c r="V46" s="131"/>
      <c r="W46" s="105"/>
      <c r="X46" s="167"/>
      <c r="Y46" s="156">
        <f t="shared" si="26"/>
        <v>-2964302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2807217.5343902451</v>
      </c>
      <c r="P47" s="7">
        <f t="shared" si="6"/>
        <v>115095918.91000006</v>
      </c>
      <c r="Q47" s="164">
        <f t="shared" si="25"/>
        <v>2970304.51</v>
      </c>
      <c r="R47" s="29">
        <f t="shared" si="1"/>
        <v>1782.3587961250887</v>
      </c>
      <c r="S47" s="5">
        <f>SUM($Q$7:$Q47)/T47</f>
        <v>2974079.5343902456</v>
      </c>
      <c r="T47" s="18">
        <v>41</v>
      </c>
      <c r="U47" s="138"/>
      <c r="V47" s="131"/>
      <c r="W47" s="105"/>
      <c r="X47" s="167"/>
      <c r="Y47" s="156">
        <f t="shared" si="26"/>
        <v>-2964302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22"/>
        <v>0</v>
      </c>
      <c r="L48" s="171"/>
      <c r="M48" s="153"/>
      <c r="N48" s="149">
        <f t="shared" si="23"/>
        <v>0</v>
      </c>
      <c r="O48" s="67">
        <f t="shared" si="24"/>
        <v>2807127.6052380968</v>
      </c>
      <c r="P48" s="7">
        <f t="shared" si="6"/>
        <v>117899359.42000006</v>
      </c>
      <c r="Q48" s="164">
        <f>Q47+N48-2</f>
        <v>2970302.51</v>
      </c>
      <c r="R48" s="29">
        <f t="shared" si="1"/>
        <v>1782.3049017979511</v>
      </c>
      <c r="S48" s="5">
        <f>SUM($Q$7:$Q48)/T48</f>
        <v>2973989.6052380973</v>
      </c>
      <c r="T48" s="18">
        <v>42</v>
      </c>
      <c r="U48" s="138"/>
      <c r="V48" s="131"/>
      <c r="W48" s="105"/>
      <c r="X48" s="167"/>
      <c r="Y48" s="156">
        <f t="shared" si="26"/>
        <v>-2964302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2989276.51</v>
      </c>
    </row>
    <row r="53" spans="4:7">
      <c r="D53" s="138" t="s">
        <v>4</v>
      </c>
      <c r="E53" s="139"/>
      <c r="F53" s="143"/>
      <c r="G53" s="91">
        <f>'FEB 2025'!E41</f>
        <v>0</v>
      </c>
    </row>
    <row r="54" spans="4:7">
      <c r="D54" s="138" t="s">
        <v>60</v>
      </c>
      <c r="E54" s="144"/>
      <c r="F54" s="143"/>
      <c r="G54" s="91">
        <f>'FEB 2025'!F41</f>
        <v>0</v>
      </c>
    </row>
    <row r="55" spans="4:7" ht="12.75" thickBot="1">
      <c r="D55" s="140" t="s">
        <v>46</v>
      </c>
      <c r="E55" s="145"/>
      <c r="F55" s="146"/>
      <c r="G55" s="158">
        <f>'FEB 2025'!Y41</f>
        <v>-2964299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88"/>
  <sheetViews>
    <sheetView topLeftCell="A5461" workbookViewId="0">
      <selection activeCell="D5488" sqref="D548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6"/>
  <sheetViews>
    <sheetView workbookViewId="0">
      <pane ySplit="1" topLeftCell="A227" activePane="bottomLeft" state="frozen"/>
      <selection activeCell="X30" sqref="X30"/>
      <selection pane="bottomLeft" activeCell="E247" sqref="E24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54</vt:i4>
      </vt:variant>
    </vt:vector>
  </HeadingPairs>
  <TitlesOfParts>
    <vt:vector size="10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2025-03-07T10:31:06Z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